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 activeTab="3"/>
  </bookViews>
  <sheets>
    <sheet name="7.1" sheetId="1" r:id="rId1"/>
    <sheet name="7.2" sheetId="2" r:id="rId2"/>
    <sheet name="7.3" sheetId="3" r:id="rId3"/>
    <sheet name="7.4" sheetId="4" r:id="rId4"/>
  </sheets>
  <calcPr calcId="145621"/>
</workbook>
</file>

<file path=xl/calcChain.xml><?xml version="1.0" encoding="utf-8"?>
<calcChain xmlns="http://schemas.openxmlformats.org/spreadsheetml/2006/main">
  <c r="B2" i="4" l="1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1" i="4"/>
  <c r="B15" i="3"/>
  <c r="B14" i="3"/>
  <c r="C7" i="3"/>
  <c r="C6" i="3"/>
  <c r="C5" i="3"/>
  <c r="C4" i="3"/>
  <c r="B6" i="3"/>
  <c r="B7" i="3"/>
  <c r="C3" i="1"/>
  <c r="C4" i="1"/>
  <c r="C5" i="1"/>
  <c r="C6" i="1"/>
  <c r="C2" i="1"/>
  <c r="B7" i="1"/>
  <c r="B1" i="3"/>
</calcChain>
</file>

<file path=xl/sharedStrings.xml><?xml version="1.0" encoding="utf-8"?>
<sst xmlns="http://schemas.openxmlformats.org/spreadsheetml/2006/main" count="23" uniqueCount="20">
  <si>
    <t>mean=</t>
  </si>
  <si>
    <t>sample</t>
  </si>
  <si>
    <t>value</t>
  </si>
  <si>
    <t>%error</t>
  </si>
  <si>
    <t>design=</t>
  </si>
  <si>
    <t>ohm's law</t>
  </si>
  <si>
    <t>voltage</t>
  </si>
  <si>
    <t>resistance</t>
  </si>
  <si>
    <t>aperage</t>
  </si>
  <si>
    <t>v=IxR</t>
  </si>
  <si>
    <t>vmin =</t>
  </si>
  <si>
    <t>rmin=</t>
  </si>
  <si>
    <t>rmax=</t>
  </si>
  <si>
    <t>vmax=</t>
  </si>
  <si>
    <t xml:space="preserve">v= </t>
  </si>
  <si>
    <t>i=</t>
  </si>
  <si>
    <t xml:space="preserve">r= </t>
  </si>
  <si>
    <t>vmin=</t>
  </si>
  <si>
    <t>m=</t>
  </si>
  <si>
    <t>b=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</si>
</sst>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10" fontId="0" fillId="0" borderId="0" xfId="0" applyNumberFormat="1"/>
    <xf numFmtId="164" fontId="0" fillId="0" borderId="0" xfId="0" applyNumberForma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Linear function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8552846092476342E-2"/>
          <c:y val="0.11325036189743032"/>
          <c:w val="0.8812416509610308"/>
          <c:h val="0.8095169610656938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'7.4'!$A$1:$A$41</c:f>
              <c:numCache>
                <c:formatCode>General</c:formatCode>
                <c:ptCount val="41"/>
                <c:pt idx="0">
                  <c:v>-2</c:v>
                </c:pt>
                <c:pt idx="1">
                  <c:v>-1.9</c:v>
                </c:pt>
                <c:pt idx="2">
                  <c:v>-1.8</c:v>
                </c:pt>
                <c:pt idx="3">
                  <c:v>-1.7</c:v>
                </c:pt>
                <c:pt idx="4">
                  <c:v>-1.6</c:v>
                </c:pt>
                <c:pt idx="5">
                  <c:v>-1.5</c:v>
                </c:pt>
                <c:pt idx="6">
                  <c:v>-1.4</c:v>
                </c:pt>
                <c:pt idx="7">
                  <c:v>-1.3</c:v>
                </c:pt>
                <c:pt idx="8">
                  <c:v>-1.2</c:v>
                </c:pt>
                <c:pt idx="9">
                  <c:v>-1.1000000000000001</c:v>
                </c:pt>
                <c:pt idx="10">
                  <c:v>-1</c:v>
                </c:pt>
                <c:pt idx="11">
                  <c:v>-0.9</c:v>
                </c:pt>
                <c:pt idx="12">
                  <c:v>-0.8</c:v>
                </c:pt>
                <c:pt idx="13">
                  <c:v>-0.7</c:v>
                </c:pt>
                <c:pt idx="14">
                  <c:v>-0.6</c:v>
                </c:pt>
                <c:pt idx="15">
                  <c:v>-0.5</c:v>
                </c:pt>
                <c:pt idx="16">
                  <c:v>-0.4</c:v>
                </c:pt>
                <c:pt idx="17">
                  <c:v>-0.3</c:v>
                </c:pt>
                <c:pt idx="18">
                  <c:v>-0.2</c:v>
                </c:pt>
                <c:pt idx="19">
                  <c:v>-0.1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0.6</c:v>
                </c:pt>
                <c:pt idx="27">
                  <c:v>0.7</c:v>
                </c:pt>
                <c:pt idx="28">
                  <c:v>0.8</c:v>
                </c:pt>
                <c:pt idx="29">
                  <c:v>0.9</c:v>
                </c:pt>
                <c:pt idx="30">
                  <c:v>1</c:v>
                </c:pt>
                <c:pt idx="31">
                  <c:v>1.1000000000000001</c:v>
                </c:pt>
                <c:pt idx="32">
                  <c:v>1.2</c:v>
                </c:pt>
                <c:pt idx="33">
                  <c:v>1.3</c:v>
                </c:pt>
                <c:pt idx="34">
                  <c:v>1.4</c:v>
                </c:pt>
                <c:pt idx="35">
                  <c:v>1.5</c:v>
                </c:pt>
                <c:pt idx="36">
                  <c:v>1.6</c:v>
                </c:pt>
                <c:pt idx="37">
                  <c:v>1.7</c:v>
                </c:pt>
                <c:pt idx="38">
                  <c:v>1.8</c:v>
                </c:pt>
                <c:pt idx="39">
                  <c:v>1.9</c:v>
                </c:pt>
                <c:pt idx="40">
                  <c:v>2</c:v>
                </c:pt>
              </c:numCache>
            </c:numRef>
          </c:xVal>
          <c:yVal>
            <c:numRef>
              <c:f>'7.4'!$B$1:$B$41</c:f>
              <c:numCache>
                <c:formatCode>General</c:formatCode>
                <c:ptCount val="41"/>
                <c:pt idx="0">
                  <c:v>1</c:v>
                </c:pt>
                <c:pt idx="1">
                  <c:v>1.2000000000000002</c:v>
                </c:pt>
                <c:pt idx="2">
                  <c:v>1.4</c:v>
                </c:pt>
                <c:pt idx="3">
                  <c:v>1.6</c:v>
                </c:pt>
                <c:pt idx="4">
                  <c:v>1.7999999999999998</c:v>
                </c:pt>
                <c:pt idx="5">
                  <c:v>2</c:v>
                </c:pt>
                <c:pt idx="6">
                  <c:v>2.2000000000000002</c:v>
                </c:pt>
                <c:pt idx="7">
                  <c:v>2.4</c:v>
                </c:pt>
                <c:pt idx="8">
                  <c:v>2.6</c:v>
                </c:pt>
                <c:pt idx="9">
                  <c:v>2.8</c:v>
                </c:pt>
                <c:pt idx="10">
                  <c:v>3</c:v>
                </c:pt>
                <c:pt idx="11">
                  <c:v>3.2</c:v>
                </c:pt>
                <c:pt idx="12">
                  <c:v>3.4</c:v>
                </c:pt>
                <c:pt idx="13">
                  <c:v>3.6</c:v>
                </c:pt>
                <c:pt idx="14">
                  <c:v>3.8</c:v>
                </c:pt>
                <c:pt idx="15">
                  <c:v>4</c:v>
                </c:pt>
                <c:pt idx="16">
                  <c:v>4.2</c:v>
                </c:pt>
                <c:pt idx="17">
                  <c:v>4.4000000000000004</c:v>
                </c:pt>
                <c:pt idx="18">
                  <c:v>4.5999999999999996</c:v>
                </c:pt>
                <c:pt idx="19">
                  <c:v>4.8</c:v>
                </c:pt>
                <c:pt idx="20">
                  <c:v>5</c:v>
                </c:pt>
                <c:pt idx="21">
                  <c:v>5.2</c:v>
                </c:pt>
                <c:pt idx="22">
                  <c:v>5.4</c:v>
                </c:pt>
                <c:pt idx="23">
                  <c:v>5.6</c:v>
                </c:pt>
                <c:pt idx="24">
                  <c:v>5.8</c:v>
                </c:pt>
                <c:pt idx="25">
                  <c:v>6</c:v>
                </c:pt>
                <c:pt idx="26">
                  <c:v>6.2</c:v>
                </c:pt>
                <c:pt idx="27">
                  <c:v>6.4</c:v>
                </c:pt>
                <c:pt idx="28">
                  <c:v>6.6</c:v>
                </c:pt>
                <c:pt idx="29">
                  <c:v>6.8</c:v>
                </c:pt>
                <c:pt idx="30">
                  <c:v>7</c:v>
                </c:pt>
                <c:pt idx="31">
                  <c:v>7.2</c:v>
                </c:pt>
                <c:pt idx="32">
                  <c:v>7.4</c:v>
                </c:pt>
                <c:pt idx="33">
                  <c:v>7.6</c:v>
                </c:pt>
                <c:pt idx="34">
                  <c:v>7.8</c:v>
                </c:pt>
                <c:pt idx="35">
                  <c:v>8</c:v>
                </c:pt>
                <c:pt idx="36">
                  <c:v>8.1999999999999993</c:v>
                </c:pt>
                <c:pt idx="37">
                  <c:v>8.4</c:v>
                </c:pt>
                <c:pt idx="38">
                  <c:v>8.6</c:v>
                </c:pt>
                <c:pt idx="39">
                  <c:v>8.8000000000000007</c:v>
                </c:pt>
                <c:pt idx="40">
                  <c:v>9</c:v>
                </c:pt>
              </c:numCache>
            </c:numRef>
          </c:yVal>
          <c:smooth val="1"/>
        </c:ser>
        <c:ser>
          <c:idx val="1"/>
          <c:order val="1"/>
          <c:marker>
            <c:symbol val="circle"/>
            <c:size val="5"/>
            <c:spPr>
              <a:noFill/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0.15772220102443141"/>
                  <c:y val="-9.5740206933758842E-2"/>
                </c:manualLayout>
              </c:layout>
              <c:numFmt formatCode="General" sourceLinked="0"/>
            </c:trendlineLbl>
          </c:trendline>
          <c:xVal>
            <c:numRef>
              <c:f>'7.4'!$A$1:$A$21</c:f>
              <c:numCache>
                <c:formatCode>General</c:formatCode>
                <c:ptCount val="21"/>
                <c:pt idx="0">
                  <c:v>-2</c:v>
                </c:pt>
                <c:pt idx="1">
                  <c:v>-1.9</c:v>
                </c:pt>
                <c:pt idx="2">
                  <c:v>-1.8</c:v>
                </c:pt>
                <c:pt idx="3">
                  <c:v>-1.7</c:v>
                </c:pt>
                <c:pt idx="4">
                  <c:v>-1.6</c:v>
                </c:pt>
                <c:pt idx="5">
                  <c:v>-1.5</c:v>
                </c:pt>
                <c:pt idx="6">
                  <c:v>-1.4</c:v>
                </c:pt>
                <c:pt idx="7">
                  <c:v>-1.3</c:v>
                </c:pt>
                <c:pt idx="8">
                  <c:v>-1.2</c:v>
                </c:pt>
                <c:pt idx="9">
                  <c:v>-1.1000000000000001</c:v>
                </c:pt>
                <c:pt idx="10">
                  <c:v>-1</c:v>
                </c:pt>
                <c:pt idx="11">
                  <c:v>-0.9</c:v>
                </c:pt>
                <c:pt idx="12">
                  <c:v>-0.8</c:v>
                </c:pt>
                <c:pt idx="13">
                  <c:v>-0.7</c:v>
                </c:pt>
                <c:pt idx="14">
                  <c:v>-0.6</c:v>
                </c:pt>
                <c:pt idx="15">
                  <c:v>-0.5</c:v>
                </c:pt>
                <c:pt idx="16">
                  <c:v>-0.4</c:v>
                </c:pt>
                <c:pt idx="17">
                  <c:v>-0.3</c:v>
                </c:pt>
                <c:pt idx="18">
                  <c:v>-0.2</c:v>
                </c:pt>
                <c:pt idx="19">
                  <c:v>-0.1</c:v>
                </c:pt>
                <c:pt idx="20">
                  <c:v>0</c:v>
                </c:pt>
              </c:numCache>
            </c:numRef>
          </c:xVal>
          <c:yVal>
            <c:numRef>
              <c:f>'7.4'!$C$1:$C$17</c:f>
              <c:numCache>
                <c:formatCode>General</c:formatCode>
                <c:ptCount val="17"/>
                <c:pt idx="0">
                  <c:v>0.9</c:v>
                </c:pt>
                <c:pt idx="1">
                  <c:v>1.3</c:v>
                </c:pt>
                <c:pt idx="2">
                  <c:v>1.5</c:v>
                </c:pt>
                <c:pt idx="9">
                  <c:v>2.7</c:v>
                </c:pt>
                <c:pt idx="16">
                  <c:v>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49952"/>
        <c:axId val="44867584"/>
      </c:scatterChart>
      <c:valAx>
        <c:axId val="48349952"/>
        <c:scaling>
          <c:orientation val="minMax"/>
          <c:max val="3"/>
          <c:min val="-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867584"/>
        <c:crosses val="autoZero"/>
        <c:crossBetween val="midCat"/>
      </c:valAx>
      <c:valAx>
        <c:axId val="44867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Function</a:t>
                </a:r>
                <a:r>
                  <a:rPr lang="en-US" baseline="0"/>
                  <a:t> value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crossAx val="48349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6</xdr:row>
      <xdr:rowOff>176212</xdr:rowOff>
    </xdr:from>
    <xdr:to>
      <xdr:col>19</xdr:col>
      <xdr:colOff>76199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E16" sqref="E16"/>
    </sheetView>
  </sheetViews>
  <sheetFormatPr defaultRowHeight="15" x14ac:dyDescent="0.25"/>
  <sheetData>
    <row r="1" spans="1:3" x14ac:dyDescent="0.25">
      <c r="A1" t="s">
        <v>1</v>
      </c>
      <c r="B1" t="s">
        <v>2</v>
      </c>
      <c r="C1" t="s">
        <v>3</v>
      </c>
    </row>
    <row r="2" spans="1:3" x14ac:dyDescent="0.25">
      <c r="A2">
        <v>1</v>
      </c>
      <c r="B2">
        <v>5.34</v>
      </c>
      <c r="C2" s="1">
        <f>ABS(B2-5.33)/5.33</f>
        <v>1.8761726078798848E-3</v>
      </c>
    </row>
    <row r="3" spans="1:3" x14ac:dyDescent="0.25">
      <c r="A3">
        <v>2</v>
      </c>
      <c r="B3">
        <v>5.3</v>
      </c>
      <c r="C3" s="1">
        <f t="shared" ref="C3:C6" si="0">ABS(B3-5.33)/5.33</f>
        <v>5.6285178236398217E-3</v>
      </c>
    </row>
    <row r="4" spans="1:3" x14ac:dyDescent="0.25">
      <c r="A4">
        <v>3</v>
      </c>
      <c r="B4">
        <v>5.34</v>
      </c>
      <c r="C4" s="1">
        <f t="shared" si="0"/>
        <v>1.8761726078798848E-3</v>
      </c>
    </row>
    <row r="5" spans="1:3" x14ac:dyDescent="0.25">
      <c r="A5">
        <v>4</v>
      </c>
      <c r="B5">
        <v>5.36</v>
      </c>
      <c r="C5" s="1">
        <f t="shared" si="0"/>
        <v>5.6285178236398217E-3</v>
      </c>
    </row>
    <row r="6" spans="1:3" x14ac:dyDescent="0.25">
      <c r="A6">
        <v>5</v>
      </c>
      <c r="B6">
        <v>5.31</v>
      </c>
      <c r="C6" s="1">
        <f t="shared" si="0"/>
        <v>3.7523452157599366E-3</v>
      </c>
    </row>
    <row r="7" spans="1:3" x14ac:dyDescent="0.25">
      <c r="A7" t="s">
        <v>0</v>
      </c>
      <c r="B7" s="2">
        <f>AVERAGE(B2:B6)</f>
        <v>5.33</v>
      </c>
    </row>
    <row r="8" spans="1:3" x14ac:dyDescent="0.25">
      <c r="A8" t="s">
        <v>4</v>
      </c>
      <c r="B8">
        <v>5.33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8"/>
  <sheetViews>
    <sheetView workbookViewId="0">
      <selection activeCell="D10" sqref="A1:D10"/>
    </sheetView>
  </sheetViews>
  <sheetFormatPr defaultRowHeight="15" x14ac:dyDescent="0.25"/>
  <cols>
    <col min="1" max="1" width="11.42578125" bestFit="1" customWidth="1"/>
  </cols>
  <sheetData>
    <row r="3" spans="2:3" x14ac:dyDescent="0.25">
      <c r="B3" s="2"/>
    </row>
    <row r="4" spans="2:3" x14ac:dyDescent="0.25">
      <c r="B4" s="2"/>
    </row>
    <row r="5" spans="2:3" x14ac:dyDescent="0.25">
      <c r="B5" s="2"/>
    </row>
    <row r="8" spans="2:3" x14ac:dyDescent="0.25">
      <c r="C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16" sqref="B16"/>
    </sheetView>
  </sheetViews>
  <sheetFormatPr defaultRowHeight="15" x14ac:dyDescent="0.25"/>
  <cols>
    <col min="1" max="1" width="10" bestFit="1" customWidth="1"/>
    <col min="6" max="6" width="9.85546875" bestFit="1" customWidth="1"/>
  </cols>
  <sheetData>
    <row r="1" spans="1:7" x14ac:dyDescent="0.25">
      <c r="A1" t="s">
        <v>6</v>
      </c>
      <c r="B1">
        <f>B2*B3</f>
        <v>87.79679999999999</v>
      </c>
      <c r="F1" t="s">
        <v>5</v>
      </c>
      <c r="G1" t="s">
        <v>9</v>
      </c>
    </row>
    <row r="2" spans="1:7" x14ac:dyDescent="0.25">
      <c r="A2" t="s">
        <v>7</v>
      </c>
      <c r="B2">
        <v>24</v>
      </c>
    </row>
    <row r="3" spans="1:7" x14ac:dyDescent="0.25">
      <c r="A3" t="s">
        <v>8</v>
      </c>
      <c r="B3">
        <v>3.6581999999999999</v>
      </c>
    </row>
    <row r="4" spans="1:7" x14ac:dyDescent="0.25">
      <c r="A4" t="s">
        <v>11</v>
      </c>
      <c r="B4">
        <v>23.6</v>
      </c>
      <c r="C4">
        <f>(B4-B2)/B2</f>
        <v>-1.6666666666666607E-2</v>
      </c>
    </row>
    <row r="5" spans="1:7" x14ac:dyDescent="0.25">
      <c r="A5" t="s">
        <v>12</v>
      </c>
      <c r="B5">
        <v>24.4</v>
      </c>
      <c r="C5">
        <f>(B5-B2)/B2</f>
        <v>1.6666666666666607E-2</v>
      </c>
    </row>
    <row r="6" spans="1:7" x14ac:dyDescent="0.25">
      <c r="A6" t="s">
        <v>10</v>
      </c>
      <c r="B6">
        <f>B3*B4</f>
        <v>86.333520000000007</v>
      </c>
      <c r="C6">
        <f>(B6-B1)/B1</f>
        <v>-1.6666666666666479E-2</v>
      </c>
    </row>
    <row r="7" spans="1:7" x14ac:dyDescent="0.25">
      <c r="A7" t="s">
        <v>13</v>
      </c>
      <c r="B7">
        <f>B3*B5</f>
        <v>89.260079999999988</v>
      </c>
      <c r="C7">
        <f>(B7-B1)/B1</f>
        <v>1.6666666666666639E-2</v>
      </c>
    </row>
    <row r="9" spans="1:7" x14ac:dyDescent="0.25">
      <c r="A9" t="s">
        <v>14</v>
      </c>
      <c r="B9">
        <v>87.796800000000005</v>
      </c>
    </row>
    <row r="10" spans="1:7" x14ac:dyDescent="0.25">
      <c r="A10" t="s">
        <v>15</v>
      </c>
      <c r="B10">
        <v>3.6581999999999999</v>
      </c>
    </row>
    <row r="11" spans="1:7" x14ac:dyDescent="0.25">
      <c r="A11" t="s">
        <v>16</v>
      </c>
      <c r="B11">
        <v>24</v>
      </c>
    </row>
    <row r="12" spans="1:7" x14ac:dyDescent="0.25">
      <c r="A12" t="s">
        <v>11</v>
      </c>
      <c r="B12">
        <v>23.501000000000001</v>
      </c>
    </row>
    <row r="13" spans="1:7" x14ac:dyDescent="0.25">
      <c r="A13" t="s">
        <v>12</v>
      </c>
      <c r="B13">
        <v>24.498999999999999</v>
      </c>
    </row>
    <row r="14" spans="1:7" x14ac:dyDescent="0.25">
      <c r="A14" t="s">
        <v>17</v>
      </c>
      <c r="B14">
        <f>B10*B12</f>
        <v>85.971358199999997</v>
      </c>
    </row>
    <row r="15" spans="1:7" x14ac:dyDescent="0.25">
      <c r="A15" t="s">
        <v>13</v>
      </c>
      <c r="B15">
        <f>B13*B10</f>
        <v>89.622241799999998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G27" sqref="G27"/>
    </sheetView>
  </sheetViews>
  <sheetFormatPr defaultRowHeight="15" x14ac:dyDescent="0.25"/>
  <sheetData>
    <row r="1" spans="1:6" x14ac:dyDescent="0.25">
      <c r="A1">
        <v>-2</v>
      </c>
      <c r="B1">
        <f>$F$1*A1+$F$2</f>
        <v>1</v>
      </c>
      <c r="C1">
        <v>0.9</v>
      </c>
      <c r="E1" t="s">
        <v>18</v>
      </c>
      <c r="F1">
        <v>2</v>
      </c>
    </row>
    <row r="2" spans="1:6" x14ac:dyDescent="0.25">
      <c r="A2">
        <v>-1.9</v>
      </c>
      <c r="B2">
        <f t="shared" ref="B2:B41" si="0">$F$1*A2+$F$2</f>
        <v>1.2000000000000002</v>
      </c>
      <c r="C2">
        <v>1.3</v>
      </c>
      <c r="E2" t="s">
        <v>19</v>
      </c>
      <c r="F2">
        <v>5</v>
      </c>
    </row>
    <row r="3" spans="1:6" x14ac:dyDescent="0.25">
      <c r="A3">
        <v>-1.8</v>
      </c>
      <c r="B3">
        <f t="shared" si="0"/>
        <v>1.4</v>
      </c>
      <c r="C3">
        <v>1.5</v>
      </c>
    </row>
    <row r="4" spans="1:6" x14ac:dyDescent="0.25">
      <c r="A4">
        <v>-1.7</v>
      </c>
      <c r="B4">
        <f t="shared" si="0"/>
        <v>1.6</v>
      </c>
    </row>
    <row r="5" spans="1:6" x14ac:dyDescent="0.25">
      <c r="A5">
        <v>-1.6</v>
      </c>
      <c r="B5">
        <f t="shared" si="0"/>
        <v>1.7999999999999998</v>
      </c>
    </row>
    <row r="6" spans="1:6" x14ac:dyDescent="0.25">
      <c r="A6">
        <v>-1.5</v>
      </c>
      <c r="B6">
        <f t="shared" si="0"/>
        <v>2</v>
      </c>
    </row>
    <row r="7" spans="1:6" x14ac:dyDescent="0.25">
      <c r="A7">
        <v>-1.4</v>
      </c>
      <c r="B7">
        <f t="shared" si="0"/>
        <v>2.2000000000000002</v>
      </c>
    </row>
    <row r="8" spans="1:6" x14ac:dyDescent="0.25">
      <c r="A8">
        <v>-1.3</v>
      </c>
      <c r="B8">
        <f t="shared" si="0"/>
        <v>2.4</v>
      </c>
    </row>
    <row r="9" spans="1:6" x14ac:dyDescent="0.25">
      <c r="A9">
        <v>-1.2</v>
      </c>
      <c r="B9">
        <f t="shared" si="0"/>
        <v>2.6</v>
      </c>
    </row>
    <row r="10" spans="1:6" x14ac:dyDescent="0.25">
      <c r="A10">
        <v>-1.1000000000000001</v>
      </c>
      <c r="B10">
        <f t="shared" si="0"/>
        <v>2.8</v>
      </c>
      <c r="C10">
        <v>2.7</v>
      </c>
    </row>
    <row r="11" spans="1:6" x14ac:dyDescent="0.25">
      <c r="A11">
        <v>-1</v>
      </c>
      <c r="B11">
        <f t="shared" si="0"/>
        <v>3</v>
      </c>
    </row>
    <row r="12" spans="1:6" x14ac:dyDescent="0.25">
      <c r="A12">
        <v>-0.9</v>
      </c>
      <c r="B12">
        <f t="shared" si="0"/>
        <v>3.2</v>
      </c>
    </row>
    <row r="13" spans="1:6" x14ac:dyDescent="0.25">
      <c r="A13">
        <v>-0.8</v>
      </c>
      <c r="B13">
        <f t="shared" si="0"/>
        <v>3.4</v>
      </c>
    </row>
    <row r="14" spans="1:6" x14ac:dyDescent="0.25">
      <c r="A14">
        <v>-0.7</v>
      </c>
      <c r="B14">
        <f t="shared" si="0"/>
        <v>3.6</v>
      </c>
    </row>
    <row r="15" spans="1:6" x14ac:dyDescent="0.25">
      <c r="A15">
        <v>-0.6</v>
      </c>
      <c r="B15">
        <f t="shared" si="0"/>
        <v>3.8</v>
      </c>
    </row>
    <row r="16" spans="1:6" x14ac:dyDescent="0.25">
      <c r="A16">
        <v>-0.5</v>
      </c>
      <c r="B16">
        <f t="shared" si="0"/>
        <v>4</v>
      </c>
    </row>
    <row r="17" spans="1:3" x14ac:dyDescent="0.25">
      <c r="A17">
        <v>-0.4</v>
      </c>
      <c r="B17">
        <f t="shared" si="0"/>
        <v>4.2</v>
      </c>
      <c r="C17">
        <v>4</v>
      </c>
    </row>
    <row r="18" spans="1:3" x14ac:dyDescent="0.25">
      <c r="A18">
        <v>-0.3</v>
      </c>
      <c r="B18">
        <f t="shared" si="0"/>
        <v>4.4000000000000004</v>
      </c>
    </row>
    <row r="19" spans="1:3" x14ac:dyDescent="0.25">
      <c r="A19">
        <v>-0.2</v>
      </c>
      <c r="B19">
        <f t="shared" si="0"/>
        <v>4.5999999999999996</v>
      </c>
    </row>
    <row r="20" spans="1:3" x14ac:dyDescent="0.25">
      <c r="A20">
        <v>-0.1</v>
      </c>
      <c r="B20">
        <f t="shared" si="0"/>
        <v>4.8</v>
      </c>
    </row>
    <row r="21" spans="1:3" x14ac:dyDescent="0.25">
      <c r="A21">
        <v>0</v>
      </c>
      <c r="B21">
        <f t="shared" si="0"/>
        <v>5</v>
      </c>
    </row>
    <row r="22" spans="1:3" x14ac:dyDescent="0.25">
      <c r="A22">
        <v>0.1</v>
      </c>
      <c r="B22">
        <f t="shared" si="0"/>
        <v>5.2</v>
      </c>
    </row>
    <row r="23" spans="1:3" x14ac:dyDescent="0.25">
      <c r="A23">
        <v>0.2</v>
      </c>
      <c r="B23">
        <f t="shared" si="0"/>
        <v>5.4</v>
      </c>
    </row>
    <row r="24" spans="1:3" x14ac:dyDescent="0.25">
      <c r="A24">
        <v>0.3</v>
      </c>
      <c r="B24">
        <f t="shared" si="0"/>
        <v>5.6</v>
      </c>
    </row>
    <row r="25" spans="1:3" x14ac:dyDescent="0.25">
      <c r="A25">
        <v>0.4</v>
      </c>
      <c r="B25">
        <f t="shared" si="0"/>
        <v>5.8</v>
      </c>
    </row>
    <row r="26" spans="1:3" x14ac:dyDescent="0.25">
      <c r="A26">
        <v>0.5</v>
      </c>
      <c r="B26">
        <f t="shared" si="0"/>
        <v>6</v>
      </c>
    </row>
    <row r="27" spans="1:3" x14ac:dyDescent="0.25">
      <c r="A27">
        <v>0.6</v>
      </c>
      <c r="B27">
        <f t="shared" si="0"/>
        <v>6.2</v>
      </c>
    </row>
    <row r="28" spans="1:3" x14ac:dyDescent="0.25">
      <c r="A28">
        <v>0.7</v>
      </c>
      <c r="B28">
        <f t="shared" si="0"/>
        <v>6.4</v>
      </c>
    </row>
    <row r="29" spans="1:3" x14ac:dyDescent="0.25">
      <c r="A29">
        <v>0.8</v>
      </c>
      <c r="B29">
        <f t="shared" si="0"/>
        <v>6.6</v>
      </c>
    </row>
    <row r="30" spans="1:3" x14ac:dyDescent="0.25">
      <c r="A30">
        <v>0.9</v>
      </c>
      <c r="B30">
        <f t="shared" si="0"/>
        <v>6.8</v>
      </c>
    </row>
    <row r="31" spans="1:3" x14ac:dyDescent="0.25">
      <c r="A31">
        <v>1</v>
      </c>
      <c r="B31">
        <f t="shared" si="0"/>
        <v>7</v>
      </c>
    </row>
    <row r="32" spans="1:3" x14ac:dyDescent="0.25">
      <c r="A32">
        <v>1.1000000000000001</v>
      </c>
      <c r="B32">
        <f t="shared" si="0"/>
        <v>7.2</v>
      </c>
    </row>
    <row r="33" spans="1:2" x14ac:dyDescent="0.25">
      <c r="A33">
        <v>1.2</v>
      </c>
      <c r="B33">
        <f t="shared" si="0"/>
        <v>7.4</v>
      </c>
    </row>
    <row r="34" spans="1:2" x14ac:dyDescent="0.25">
      <c r="A34">
        <v>1.3</v>
      </c>
      <c r="B34">
        <f t="shared" si="0"/>
        <v>7.6</v>
      </c>
    </row>
    <row r="35" spans="1:2" x14ac:dyDescent="0.25">
      <c r="A35">
        <v>1.4</v>
      </c>
      <c r="B35">
        <f t="shared" si="0"/>
        <v>7.8</v>
      </c>
    </row>
    <row r="36" spans="1:2" x14ac:dyDescent="0.25">
      <c r="A36">
        <v>1.5</v>
      </c>
      <c r="B36">
        <f t="shared" si="0"/>
        <v>8</v>
      </c>
    </row>
    <row r="37" spans="1:2" x14ac:dyDescent="0.25">
      <c r="A37">
        <v>1.6</v>
      </c>
      <c r="B37">
        <f t="shared" si="0"/>
        <v>8.1999999999999993</v>
      </c>
    </row>
    <row r="38" spans="1:2" x14ac:dyDescent="0.25">
      <c r="A38">
        <v>1.7</v>
      </c>
      <c r="B38">
        <f t="shared" si="0"/>
        <v>8.4</v>
      </c>
    </row>
    <row r="39" spans="1:2" x14ac:dyDescent="0.25">
      <c r="A39">
        <v>1.8</v>
      </c>
      <c r="B39">
        <f t="shared" si="0"/>
        <v>8.6</v>
      </c>
    </row>
    <row r="40" spans="1:2" x14ac:dyDescent="0.25">
      <c r="A40">
        <v>1.9</v>
      </c>
      <c r="B40">
        <f t="shared" si="0"/>
        <v>8.8000000000000007</v>
      </c>
    </row>
    <row r="41" spans="1:2" x14ac:dyDescent="0.25">
      <c r="A41">
        <v>2</v>
      </c>
      <c r="B41">
        <f t="shared" si="0"/>
        <v>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7.1</vt:lpstr>
      <vt:lpstr>7.2</vt:lpstr>
      <vt:lpstr>7.3</vt:lpstr>
      <vt:lpstr>7.4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2012-11-13T12:59:44Z</dcterms:created>
  <dcterms:modified xsi:type="dcterms:W3CDTF">2012-11-13T16:52:13Z</dcterms:modified>
</cp:coreProperties>
</file>